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Ы БЮДЖЕТА\проект бюджета 2024 новый Налобино\Исполнение бюджета 2024\Годовой отчет по программе Развитие местного самоуправления\"/>
    </mc:Choice>
  </mc:AlternateContent>
  <xr:revisionPtr revIDLastSave="0" documentId="13_ncr:1_{31C1ADDE-2223-4469-BEEB-B3F97992BAE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Лист1!$A$1:$K$91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" i="1" l="1"/>
  <c r="H7" i="1"/>
  <c r="G12" i="1"/>
  <c r="H12" i="1"/>
  <c r="I12" i="1"/>
  <c r="J12" i="1"/>
  <c r="K12" i="1"/>
  <c r="G10" i="1"/>
  <c r="H10" i="1"/>
  <c r="I10" i="1"/>
  <c r="J10" i="1"/>
  <c r="K10" i="1"/>
  <c r="F12" i="1"/>
  <c r="F10" i="1"/>
  <c r="G9" i="1"/>
  <c r="H9" i="1"/>
  <c r="I9" i="1"/>
  <c r="J9" i="1"/>
  <c r="K9" i="1"/>
  <c r="J7" i="1" l="1"/>
  <c r="K7" i="1"/>
  <c r="G7" i="1"/>
  <c r="K84" i="1"/>
  <c r="J84" i="1"/>
  <c r="I84" i="1"/>
  <c r="H84" i="1"/>
  <c r="G84" i="1"/>
  <c r="F84" i="1"/>
  <c r="E84" i="1"/>
  <c r="D84" i="1"/>
  <c r="K56" i="1"/>
  <c r="J56" i="1"/>
  <c r="I56" i="1"/>
  <c r="H56" i="1"/>
  <c r="G56" i="1"/>
  <c r="F56" i="1"/>
  <c r="E56" i="1"/>
  <c r="D56" i="1"/>
  <c r="K49" i="1"/>
  <c r="J49" i="1"/>
  <c r="I49" i="1"/>
  <c r="H49" i="1"/>
  <c r="G49" i="1"/>
  <c r="F49" i="1"/>
  <c r="E49" i="1"/>
  <c r="D49" i="1"/>
  <c r="K28" i="1"/>
  <c r="J28" i="1"/>
  <c r="I28" i="1"/>
  <c r="H28" i="1"/>
  <c r="G28" i="1"/>
  <c r="F28" i="1"/>
  <c r="E28" i="1"/>
  <c r="D28" i="1"/>
  <c r="E77" i="1" l="1"/>
  <c r="D77" i="1"/>
  <c r="E70" i="1"/>
  <c r="D70" i="1"/>
  <c r="E63" i="1"/>
  <c r="D63" i="1"/>
  <c r="E42" i="1"/>
  <c r="D42" i="1"/>
  <c r="E35" i="1"/>
  <c r="D35" i="1"/>
  <c r="E21" i="1"/>
  <c r="D21" i="1"/>
  <c r="E14" i="1"/>
  <c r="D14" i="1"/>
  <c r="E12" i="1"/>
  <c r="D12" i="1"/>
  <c r="D7" i="1" s="1"/>
  <c r="E10" i="1"/>
  <c r="D10" i="1"/>
  <c r="E9" i="1"/>
  <c r="D9" i="1"/>
  <c r="E7" i="1" l="1"/>
  <c r="K14" i="1" l="1"/>
  <c r="J14" i="1"/>
  <c r="K77" i="1" l="1"/>
  <c r="J77" i="1"/>
  <c r="I77" i="1"/>
  <c r="H77" i="1"/>
  <c r="G77" i="1"/>
  <c r="F77" i="1"/>
  <c r="I14" i="1" l="1"/>
  <c r="H14" i="1"/>
  <c r="G35" i="1"/>
  <c r="F35" i="1"/>
  <c r="F63" i="1"/>
  <c r="G21" i="1"/>
  <c r="F21" i="1"/>
  <c r="G14" i="1"/>
  <c r="F14" i="1"/>
  <c r="F9" i="1" l="1"/>
  <c r="G70" i="1"/>
  <c r="H70" i="1"/>
  <c r="I70" i="1"/>
  <c r="J70" i="1"/>
  <c r="K70" i="1"/>
  <c r="F70" i="1"/>
  <c r="H63" i="1"/>
  <c r="I63" i="1"/>
  <c r="J63" i="1"/>
  <c r="K63" i="1"/>
  <c r="G63" i="1"/>
  <c r="J42" i="1"/>
  <c r="K42" i="1"/>
  <c r="G42" i="1"/>
  <c r="F42" i="1"/>
  <c r="K35" i="1"/>
  <c r="J35" i="1"/>
  <c r="I35" i="1"/>
  <c r="H35" i="1"/>
  <c r="K21" i="1"/>
  <c r="J21" i="1"/>
  <c r="I21" i="1"/>
  <c r="H21" i="1"/>
  <c r="H42" i="1" l="1"/>
  <c r="I42" i="1"/>
  <c r="F7" i="1"/>
</calcChain>
</file>

<file path=xl/sharedStrings.xml><?xml version="1.0" encoding="utf-8"?>
<sst xmlns="http://schemas.openxmlformats.org/spreadsheetml/2006/main" count="125" uniqueCount="44">
  <si>
    <t>Статус</t>
  </si>
  <si>
    <t>Наименование муниципальной программы, подпрограммы муниципальной программы</t>
  </si>
  <si>
    <t>Источники финансирования</t>
  </si>
  <si>
    <t>Плановый период</t>
  </si>
  <si>
    <t>январь - июнь</t>
  </si>
  <si>
    <t>значение на конец года</t>
  </si>
  <si>
    <t>план</t>
  </si>
  <si>
    <t>факт</t>
  </si>
  <si>
    <t xml:space="preserve">Муниципальная программа </t>
  </si>
  <si>
    <t xml:space="preserve">«Развитие местного самоуправления»  </t>
  </si>
  <si>
    <t>Всего</t>
  </si>
  <si>
    <t>в том числе</t>
  </si>
  <si>
    <t>федеральный бюджет</t>
  </si>
  <si>
    <t>краевой бюджет</t>
  </si>
  <si>
    <t>из них внебюджетные источники</t>
  </si>
  <si>
    <t>Местный бюджет</t>
  </si>
  <si>
    <t>юридические лица</t>
  </si>
  <si>
    <t>Мероприятие 1</t>
  </si>
  <si>
    <t>Мероприятие 2</t>
  </si>
  <si>
    <t>Мероприятие 3</t>
  </si>
  <si>
    <t>Мероприятие 4</t>
  </si>
  <si>
    <t>Мероприятие 5</t>
  </si>
  <si>
    <t>«Межбюджетные трансферты бюджетам муниципальных районов из бюджетов поселений»</t>
  </si>
  <si>
    <t>Мероприятие 6</t>
  </si>
  <si>
    <t>Мероприятие 7</t>
  </si>
  <si>
    <t>«Дополнительное пенсионное обеспечение»</t>
  </si>
  <si>
    <t>Приложение № 3 к Годовому отчету</t>
  </si>
  <si>
    <t>(Приложение № 9 к Порядку)</t>
  </si>
  <si>
    <t>"Использование бюджетных ассигнований бюджета Налобинского сельсовета Рыбинского района Красноярского края и иных средств на реализацию муниципальной программы «Развитие местного самоуправления»</t>
  </si>
  <si>
    <t>«Осуществление первичного воинского учета органами местного самоуправления поселений, муниципальных и городских округов»»</t>
  </si>
  <si>
    <t>«Мероприятия по обеспечению первичных мер пожарной безопасности»</t>
  </si>
  <si>
    <t>«Содержание автомобильных дорог местного значения в границах населенных пунктов поселения»</t>
  </si>
  <si>
    <t>«Организация благоустройства территорий поселения»</t>
  </si>
  <si>
    <t>«Организация трудового воспитания несовершеннолетних граждан»</t>
  </si>
  <si>
    <t>2023 (отчетный год)</t>
  </si>
  <si>
    <t>2024 (текущий год)</t>
  </si>
  <si>
    <t>Мероприятие 8</t>
  </si>
  <si>
    <t>Мероприятие 9</t>
  </si>
  <si>
    <t>Мероприятие 10</t>
  </si>
  <si>
    <t>Мероприятие 11</t>
  </si>
  <si>
    <t>«Расходы для реализации проектов по решению вопросов местного значения сельских поселений»</t>
  </si>
  <si>
    <t>«Расходы, направленные на реализацию мероприятий по поддержке местных инициатив»</t>
  </si>
  <si>
    <t>«Мероприятия по развитию добровольной пожарной охраны»</t>
  </si>
  <si>
    <t>«Другие вопросы в обрасти окружающей среды»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</si>
</sst>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0"/>
  <sheetViews>
    <sheetView tabSelected="1" view="pageBreakPreview" topLeftCell="A34" zoomScaleNormal="100" zoomScaleSheetLayoutView="100" workbookViewId="0">
      <selection activeCell="A3" sqref="A3:K3"/>
    </sheetView>
  </sheetViews>
  <sheetFormatPr defaultRowHeight="15" x14ac:dyDescent="0.25"/>
  <cols>
    <col min="1" max="1" width="13.28515625" customWidth="1"/>
    <col min="2" max="2" width="15.5703125" customWidth="1"/>
    <col min="3" max="3" width="15.28515625" customWidth="1"/>
    <col min="4" max="4" width="10.5703125" style="8" customWidth="1"/>
    <col min="5" max="5" width="10.85546875" style="8" customWidth="1"/>
    <col min="6" max="7" width="10.85546875" style="26" customWidth="1"/>
    <col min="8" max="8" width="9.85546875" style="8" customWidth="1"/>
    <col min="9" max="9" width="11.85546875" style="8" customWidth="1"/>
    <col min="10" max="11" width="10.5703125" customWidth="1"/>
  </cols>
  <sheetData>
    <row r="1" spans="1:11" ht="15.75" x14ac:dyDescent="0.25">
      <c r="A1" s="20" t="s">
        <v>26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1.75" x14ac:dyDescent="0.55000000000000004">
      <c r="A2" s="18" t="s">
        <v>27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32.25" customHeight="1" x14ac:dyDescent="0.25">
      <c r="A3" s="17" t="s">
        <v>28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100.5" customHeight="1" x14ac:dyDescent="0.25">
      <c r="A4" s="15" t="s">
        <v>0</v>
      </c>
      <c r="B4" s="15" t="s">
        <v>1</v>
      </c>
      <c r="C4" s="15" t="s">
        <v>2</v>
      </c>
      <c r="D4" s="16" t="s">
        <v>34</v>
      </c>
      <c r="E4" s="16"/>
      <c r="F4" s="15" t="s">
        <v>35</v>
      </c>
      <c r="G4" s="15"/>
      <c r="H4" s="15"/>
      <c r="I4" s="15"/>
      <c r="J4" s="15" t="s">
        <v>3</v>
      </c>
      <c r="K4" s="15"/>
    </row>
    <row r="5" spans="1:11" x14ac:dyDescent="0.25">
      <c r="A5" s="15"/>
      <c r="B5" s="15"/>
      <c r="C5" s="15"/>
      <c r="D5" s="16"/>
      <c r="E5" s="16"/>
      <c r="F5" s="22" t="s">
        <v>4</v>
      </c>
      <c r="G5" s="22"/>
      <c r="H5" s="16" t="s">
        <v>5</v>
      </c>
      <c r="I5" s="16"/>
      <c r="J5" s="15"/>
      <c r="K5" s="15"/>
    </row>
    <row r="6" spans="1:11" x14ac:dyDescent="0.25">
      <c r="A6" s="15"/>
      <c r="B6" s="15"/>
      <c r="C6" s="15"/>
      <c r="D6" s="7" t="s">
        <v>6</v>
      </c>
      <c r="E6" s="7" t="s">
        <v>7</v>
      </c>
      <c r="F6" s="23" t="s">
        <v>6</v>
      </c>
      <c r="G6" s="23" t="s">
        <v>7</v>
      </c>
      <c r="H6" s="10" t="s">
        <v>6</v>
      </c>
      <c r="I6" s="10" t="s">
        <v>7</v>
      </c>
      <c r="J6" s="1">
        <v>2025</v>
      </c>
      <c r="K6" s="1">
        <v>2026</v>
      </c>
    </row>
    <row r="7" spans="1:11" x14ac:dyDescent="0.25">
      <c r="A7" s="14" t="s">
        <v>8</v>
      </c>
      <c r="B7" s="14" t="s">
        <v>9</v>
      </c>
      <c r="C7" s="2" t="s">
        <v>10</v>
      </c>
      <c r="D7" s="11">
        <f t="shared" ref="D7:E7" si="0">D9+D10+D12</f>
        <v>3870.6480000000001</v>
      </c>
      <c r="E7" s="11">
        <f t="shared" si="0"/>
        <v>3870.6469999999999</v>
      </c>
      <c r="F7" s="24">
        <f>F9+F10+F12</f>
        <v>1445.433</v>
      </c>
      <c r="G7" s="24">
        <f t="shared" ref="G7:K7" si="1">G9+G10+G12</f>
        <v>1445.433</v>
      </c>
      <c r="H7" s="24">
        <f>H9+H10+H12+0.001</f>
        <v>7473.8460000000014</v>
      </c>
      <c r="I7" s="24">
        <f>I9+I10+I12+0.001</f>
        <v>7472.0040000000008</v>
      </c>
      <c r="J7" s="24">
        <f t="shared" si="1"/>
        <v>1946.6210000000001</v>
      </c>
      <c r="K7" s="24">
        <f t="shared" si="1"/>
        <v>1966.127</v>
      </c>
    </row>
    <row r="8" spans="1:11" x14ac:dyDescent="0.25">
      <c r="A8" s="14"/>
      <c r="B8" s="14"/>
      <c r="C8" s="3" t="s">
        <v>11</v>
      </c>
      <c r="D8" s="11">
        <v>0</v>
      </c>
      <c r="E8" s="11">
        <v>0</v>
      </c>
      <c r="F8" s="24">
        <v>0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</row>
    <row r="9" spans="1:11" ht="24" x14ac:dyDescent="0.25">
      <c r="A9" s="14"/>
      <c r="B9" s="14"/>
      <c r="C9" s="3" t="s">
        <v>12</v>
      </c>
      <c r="D9" s="11">
        <f>D16</f>
        <v>119.16800000000001</v>
      </c>
      <c r="E9" s="11">
        <f t="shared" ref="E9" si="2">E16</f>
        <v>119.16800000000001</v>
      </c>
      <c r="F9" s="24">
        <f>F16</f>
        <v>52.42</v>
      </c>
      <c r="G9" s="24">
        <f t="shared" ref="G9:K9" si="3">G16</f>
        <v>52.42</v>
      </c>
      <c r="H9" s="24">
        <f t="shared" si="3"/>
        <v>155.179</v>
      </c>
      <c r="I9" s="24">
        <f t="shared" si="3"/>
        <v>155.179</v>
      </c>
      <c r="J9" s="24">
        <f t="shared" si="3"/>
        <v>172.274</v>
      </c>
      <c r="K9" s="24">
        <f t="shared" si="3"/>
        <v>189.88</v>
      </c>
    </row>
    <row r="10" spans="1:11" x14ac:dyDescent="0.25">
      <c r="A10" s="14"/>
      <c r="B10" s="14"/>
      <c r="C10" s="3" t="s">
        <v>13</v>
      </c>
      <c r="D10" s="11">
        <f>D24+D38+D45+D66+D73+D80</f>
        <v>1397</v>
      </c>
      <c r="E10" s="11">
        <f>E24+E38+E45+E66+E73+E80</f>
        <v>1397</v>
      </c>
      <c r="F10" s="24">
        <f>F24+F38+F45+F66+F73+F80+F52+F59+F87+F31</f>
        <v>58.7</v>
      </c>
      <c r="G10" s="24">
        <f t="shared" ref="G10:K10" si="4">G24+G38+G45+G66+G73+G80+G52+G59+G87+G31</f>
        <v>58.7</v>
      </c>
      <c r="H10" s="24">
        <f t="shared" si="4"/>
        <v>1462.3899999999999</v>
      </c>
      <c r="I10" s="24">
        <f t="shared" si="4"/>
        <v>1462.3899999999999</v>
      </c>
      <c r="J10" s="24">
        <f t="shared" si="4"/>
        <v>0</v>
      </c>
      <c r="K10" s="24">
        <f t="shared" si="4"/>
        <v>0</v>
      </c>
    </row>
    <row r="11" spans="1:11" ht="36" x14ac:dyDescent="0.25">
      <c r="A11" s="14"/>
      <c r="B11" s="14"/>
      <c r="C11" s="3" t="s">
        <v>14</v>
      </c>
      <c r="D11" s="11">
        <v>0</v>
      </c>
      <c r="E11" s="11">
        <v>0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v>0</v>
      </c>
    </row>
    <row r="12" spans="1:11" x14ac:dyDescent="0.25">
      <c r="A12" s="14"/>
      <c r="B12" s="14"/>
      <c r="C12" s="3" t="s">
        <v>15</v>
      </c>
      <c r="D12" s="11">
        <f>D19+D26+D40+D47+D68+D82+D75</f>
        <v>2354.48</v>
      </c>
      <c r="E12" s="11">
        <f>E19+E26+E40+E47+E68+E82+E75</f>
        <v>2354.4789999999998</v>
      </c>
      <c r="F12" s="24">
        <f>F19+F26+F40+F47+F68+F82+F75+F54+F61+F89+F33</f>
        <v>1334.3130000000001</v>
      </c>
      <c r="G12" s="24">
        <f t="shared" ref="G12:K12" si="5">G19+G26+G40+G47+G68+G82+G75+G54+G61+G89+G33</f>
        <v>1334.3130000000001</v>
      </c>
      <c r="H12" s="24">
        <f t="shared" si="5"/>
        <v>5856.2760000000007</v>
      </c>
      <c r="I12" s="24">
        <f t="shared" si="5"/>
        <v>5854.4340000000002</v>
      </c>
      <c r="J12" s="24">
        <f t="shared" si="5"/>
        <v>1774.347</v>
      </c>
      <c r="K12" s="24">
        <f t="shared" si="5"/>
        <v>1776.2469999999998</v>
      </c>
    </row>
    <row r="13" spans="1:11" x14ac:dyDescent="0.25">
      <c r="A13" s="14"/>
      <c r="B13" s="14"/>
      <c r="C13" s="3" t="s">
        <v>16</v>
      </c>
      <c r="D13" s="11">
        <v>0</v>
      </c>
      <c r="E13" s="11">
        <v>0</v>
      </c>
      <c r="F13" s="24">
        <v>0</v>
      </c>
      <c r="G13" s="24">
        <v>0</v>
      </c>
      <c r="H13" s="11">
        <v>0</v>
      </c>
      <c r="I13" s="11">
        <v>0</v>
      </c>
      <c r="J13" s="5">
        <v>0</v>
      </c>
      <c r="K13" s="5">
        <v>0</v>
      </c>
    </row>
    <row r="14" spans="1:11" ht="19.5" customHeight="1" x14ac:dyDescent="0.25">
      <c r="A14" s="14" t="s">
        <v>17</v>
      </c>
      <c r="B14" s="14" t="s">
        <v>29</v>
      </c>
      <c r="C14" s="2" t="s">
        <v>10</v>
      </c>
      <c r="D14" s="11">
        <f t="shared" ref="D14:E14" si="6">D16</f>
        <v>119.16800000000001</v>
      </c>
      <c r="E14" s="11">
        <f t="shared" si="6"/>
        <v>119.16800000000001</v>
      </c>
      <c r="F14" s="24">
        <f t="shared" ref="F14:I14" si="7">F16</f>
        <v>52.42</v>
      </c>
      <c r="G14" s="24">
        <f t="shared" si="7"/>
        <v>52.42</v>
      </c>
      <c r="H14" s="11">
        <f t="shared" si="7"/>
        <v>155.179</v>
      </c>
      <c r="I14" s="11">
        <f t="shared" si="7"/>
        <v>155.179</v>
      </c>
      <c r="J14" s="5">
        <f>J16</f>
        <v>172.274</v>
      </c>
      <c r="K14" s="5">
        <f>K16</f>
        <v>189.88</v>
      </c>
    </row>
    <row r="15" spans="1:11" x14ac:dyDescent="0.25">
      <c r="A15" s="14"/>
      <c r="B15" s="14"/>
      <c r="C15" s="3" t="s">
        <v>11</v>
      </c>
      <c r="D15" s="12">
        <v>0</v>
      </c>
      <c r="E15" s="12">
        <v>0</v>
      </c>
      <c r="F15" s="25">
        <v>0</v>
      </c>
      <c r="G15" s="25">
        <v>0</v>
      </c>
      <c r="H15" s="12">
        <v>0</v>
      </c>
      <c r="I15" s="12">
        <v>0</v>
      </c>
      <c r="J15" s="6">
        <v>0</v>
      </c>
      <c r="K15" s="6">
        <v>0</v>
      </c>
    </row>
    <row r="16" spans="1:11" ht="24" x14ac:dyDescent="0.25">
      <c r="A16" s="14"/>
      <c r="B16" s="14"/>
      <c r="C16" s="3" t="s">
        <v>12</v>
      </c>
      <c r="D16" s="12">
        <v>119.16800000000001</v>
      </c>
      <c r="E16" s="12">
        <v>119.16800000000001</v>
      </c>
      <c r="F16" s="25">
        <v>52.42</v>
      </c>
      <c r="G16" s="25">
        <v>52.42</v>
      </c>
      <c r="H16" s="12">
        <v>155.179</v>
      </c>
      <c r="I16" s="12">
        <v>155.179</v>
      </c>
      <c r="J16" s="6">
        <v>172.274</v>
      </c>
      <c r="K16" s="6">
        <v>189.88</v>
      </c>
    </row>
    <row r="17" spans="1:11" x14ac:dyDescent="0.25">
      <c r="A17" s="14"/>
      <c r="B17" s="14"/>
      <c r="C17" s="3" t="s">
        <v>13</v>
      </c>
      <c r="D17" s="12">
        <v>0</v>
      </c>
      <c r="E17" s="12">
        <v>0</v>
      </c>
      <c r="F17" s="25">
        <v>0</v>
      </c>
      <c r="G17" s="25">
        <v>0</v>
      </c>
      <c r="H17" s="12">
        <v>0</v>
      </c>
      <c r="I17" s="12">
        <v>0</v>
      </c>
      <c r="J17" s="6">
        <v>0</v>
      </c>
      <c r="K17" s="6">
        <v>0</v>
      </c>
    </row>
    <row r="18" spans="1:11" ht="36" x14ac:dyDescent="0.25">
      <c r="A18" s="14"/>
      <c r="B18" s="14"/>
      <c r="C18" s="3" t="s">
        <v>14</v>
      </c>
      <c r="D18" s="12">
        <v>0</v>
      </c>
      <c r="E18" s="12">
        <v>0</v>
      </c>
      <c r="F18" s="25">
        <v>0</v>
      </c>
      <c r="G18" s="25">
        <v>0</v>
      </c>
      <c r="H18" s="12">
        <v>0</v>
      </c>
      <c r="I18" s="12">
        <v>0</v>
      </c>
      <c r="J18" s="6">
        <v>0</v>
      </c>
      <c r="K18" s="6">
        <v>0</v>
      </c>
    </row>
    <row r="19" spans="1:11" x14ac:dyDescent="0.25">
      <c r="A19" s="14"/>
      <c r="B19" s="14"/>
      <c r="C19" s="3" t="s">
        <v>15</v>
      </c>
      <c r="D19" s="12">
        <v>0</v>
      </c>
      <c r="E19" s="12">
        <v>0</v>
      </c>
      <c r="F19" s="25">
        <v>0</v>
      </c>
      <c r="G19" s="25">
        <v>0</v>
      </c>
      <c r="H19" s="12">
        <v>0</v>
      </c>
      <c r="I19" s="12">
        <v>0</v>
      </c>
      <c r="J19" s="6">
        <v>0</v>
      </c>
      <c r="K19" s="6">
        <v>0</v>
      </c>
    </row>
    <row r="20" spans="1:11" x14ac:dyDescent="0.25">
      <c r="A20" s="14"/>
      <c r="B20" s="14"/>
      <c r="C20" s="3" t="s">
        <v>16</v>
      </c>
      <c r="D20" s="12">
        <v>0</v>
      </c>
      <c r="E20" s="12">
        <v>0</v>
      </c>
      <c r="F20" s="25">
        <v>0</v>
      </c>
      <c r="G20" s="25">
        <v>0</v>
      </c>
      <c r="H20" s="12">
        <v>0</v>
      </c>
      <c r="I20" s="12">
        <v>0</v>
      </c>
      <c r="J20" s="6">
        <v>0</v>
      </c>
      <c r="K20" s="6">
        <v>0</v>
      </c>
    </row>
    <row r="21" spans="1:11" x14ac:dyDescent="0.25">
      <c r="A21" s="14" t="s">
        <v>18</v>
      </c>
      <c r="B21" s="14" t="s">
        <v>30</v>
      </c>
      <c r="C21" s="2" t="s">
        <v>10</v>
      </c>
      <c r="D21" s="11">
        <f>D24+D26</f>
        <v>569.00100000000009</v>
      </c>
      <c r="E21" s="11">
        <f>E24+E26</f>
        <v>569.00100000000009</v>
      </c>
      <c r="F21" s="24">
        <f>F22+F23+F24+F25+F26+F27</f>
        <v>58.7</v>
      </c>
      <c r="G21" s="24">
        <f>G22+G23+G24+G25+G26+G27</f>
        <v>58.7</v>
      </c>
      <c r="H21" s="11">
        <f>H24+H26</f>
        <v>96.737000000000009</v>
      </c>
      <c r="I21" s="11">
        <f>I24+I26</f>
        <v>96.737000000000009</v>
      </c>
      <c r="J21" s="5">
        <f>J24+J26</f>
        <v>4.8369999999999997</v>
      </c>
      <c r="K21" s="5">
        <f>K24+K26</f>
        <v>4.8369999999999997</v>
      </c>
    </row>
    <row r="22" spans="1:11" x14ac:dyDescent="0.25">
      <c r="A22" s="14"/>
      <c r="B22" s="14"/>
      <c r="C22" s="3" t="s">
        <v>11</v>
      </c>
      <c r="D22" s="12">
        <v>0</v>
      </c>
      <c r="E22" s="12">
        <v>0</v>
      </c>
      <c r="F22" s="25">
        <v>0</v>
      </c>
      <c r="G22" s="25">
        <v>0</v>
      </c>
      <c r="H22" s="12">
        <v>0</v>
      </c>
      <c r="I22" s="12">
        <v>0</v>
      </c>
      <c r="J22" s="6">
        <v>0</v>
      </c>
      <c r="K22" s="6">
        <v>0</v>
      </c>
    </row>
    <row r="23" spans="1:11" ht="24" x14ac:dyDescent="0.25">
      <c r="A23" s="14"/>
      <c r="B23" s="14"/>
      <c r="C23" s="3" t="s">
        <v>12</v>
      </c>
      <c r="D23" s="12">
        <v>0</v>
      </c>
      <c r="E23" s="12">
        <v>0</v>
      </c>
      <c r="F23" s="25">
        <v>0</v>
      </c>
      <c r="G23" s="25">
        <v>0</v>
      </c>
      <c r="H23" s="12">
        <v>0</v>
      </c>
      <c r="I23" s="12">
        <v>0</v>
      </c>
      <c r="J23" s="6">
        <v>0</v>
      </c>
      <c r="K23" s="6">
        <v>0</v>
      </c>
    </row>
    <row r="24" spans="1:11" x14ac:dyDescent="0.25">
      <c r="A24" s="14"/>
      <c r="B24" s="14"/>
      <c r="C24" s="3" t="s">
        <v>13</v>
      </c>
      <c r="D24" s="12">
        <v>554.20000000000005</v>
      </c>
      <c r="E24" s="12">
        <v>554.20000000000005</v>
      </c>
      <c r="F24" s="25">
        <v>58.7</v>
      </c>
      <c r="G24" s="25">
        <v>58.7</v>
      </c>
      <c r="H24" s="12">
        <v>91.9</v>
      </c>
      <c r="I24" s="12">
        <v>91.9</v>
      </c>
      <c r="J24" s="6">
        <v>0</v>
      </c>
      <c r="K24" s="6">
        <v>0</v>
      </c>
    </row>
    <row r="25" spans="1:11" ht="36" x14ac:dyDescent="0.25">
      <c r="A25" s="14"/>
      <c r="B25" s="14"/>
      <c r="C25" s="3" t="s">
        <v>14</v>
      </c>
      <c r="D25" s="12">
        <v>0</v>
      </c>
      <c r="E25" s="12">
        <v>0</v>
      </c>
      <c r="F25" s="25">
        <v>0</v>
      </c>
      <c r="G25" s="25">
        <v>0</v>
      </c>
      <c r="H25" s="12">
        <v>0</v>
      </c>
      <c r="I25" s="12">
        <v>0</v>
      </c>
      <c r="J25" s="6">
        <v>0</v>
      </c>
      <c r="K25" s="6">
        <v>0</v>
      </c>
    </row>
    <row r="26" spans="1:11" x14ac:dyDescent="0.25">
      <c r="A26" s="14"/>
      <c r="B26" s="14"/>
      <c r="C26" s="3" t="s">
        <v>15</v>
      </c>
      <c r="D26" s="12">
        <v>14.801</v>
      </c>
      <c r="E26" s="12">
        <v>14.801</v>
      </c>
      <c r="F26" s="25">
        <v>0</v>
      </c>
      <c r="G26" s="25">
        <v>0</v>
      </c>
      <c r="H26" s="12">
        <v>4.8369999999999997</v>
      </c>
      <c r="I26" s="12">
        <v>4.8369999999999997</v>
      </c>
      <c r="J26" s="12">
        <v>4.8369999999999997</v>
      </c>
      <c r="K26" s="12">
        <v>4.8369999999999997</v>
      </c>
    </row>
    <row r="27" spans="1:11" x14ac:dyDescent="0.25">
      <c r="A27" s="14"/>
      <c r="B27" s="14"/>
      <c r="C27" s="3" t="s">
        <v>16</v>
      </c>
      <c r="D27" s="12">
        <v>0</v>
      </c>
      <c r="E27" s="12">
        <v>0</v>
      </c>
      <c r="F27" s="25">
        <v>0</v>
      </c>
      <c r="G27" s="25">
        <v>0</v>
      </c>
      <c r="H27" s="12">
        <v>0</v>
      </c>
      <c r="I27" s="12">
        <v>0</v>
      </c>
      <c r="J27" s="6">
        <v>0</v>
      </c>
      <c r="K27" s="6">
        <v>0</v>
      </c>
    </row>
    <row r="28" spans="1:11" x14ac:dyDescent="0.25">
      <c r="A28" s="14" t="s">
        <v>19</v>
      </c>
      <c r="B28" s="14" t="s">
        <v>42</v>
      </c>
      <c r="C28" s="2" t="s">
        <v>10</v>
      </c>
      <c r="D28" s="11">
        <f>D31+D33</f>
        <v>0</v>
      </c>
      <c r="E28" s="11">
        <f>E31+E33</f>
        <v>0</v>
      </c>
      <c r="F28" s="24">
        <f>F29+F30+F31+F32+F33+F34</f>
        <v>0</v>
      </c>
      <c r="G28" s="24">
        <f>G29+G30+G31+G32+G33+G34</f>
        <v>0</v>
      </c>
      <c r="H28" s="11">
        <f>H31+H33</f>
        <v>132.81899999999999</v>
      </c>
      <c r="I28" s="11">
        <f>I31+I33</f>
        <v>132.81899999999999</v>
      </c>
      <c r="J28" s="5">
        <f>J31+J33</f>
        <v>0</v>
      </c>
      <c r="K28" s="5">
        <f>K31+K33</f>
        <v>0</v>
      </c>
    </row>
    <row r="29" spans="1:11" x14ac:dyDescent="0.25">
      <c r="A29" s="14"/>
      <c r="B29" s="14"/>
      <c r="C29" s="13" t="s">
        <v>11</v>
      </c>
      <c r="D29" s="12">
        <v>0</v>
      </c>
      <c r="E29" s="12">
        <v>0</v>
      </c>
      <c r="F29" s="25">
        <v>0</v>
      </c>
      <c r="G29" s="25">
        <v>0</v>
      </c>
      <c r="H29" s="12">
        <v>0</v>
      </c>
      <c r="I29" s="12">
        <v>0</v>
      </c>
      <c r="J29" s="6">
        <v>0</v>
      </c>
      <c r="K29" s="6">
        <v>0</v>
      </c>
    </row>
    <row r="30" spans="1:11" ht="24" x14ac:dyDescent="0.25">
      <c r="A30" s="14"/>
      <c r="B30" s="14"/>
      <c r="C30" s="13" t="s">
        <v>12</v>
      </c>
      <c r="D30" s="12">
        <v>0</v>
      </c>
      <c r="E30" s="12">
        <v>0</v>
      </c>
      <c r="F30" s="25">
        <v>0</v>
      </c>
      <c r="G30" s="25">
        <v>0</v>
      </c>
      <c r="H30" s="12">
        <v>0</v>
      </c>
      <c r="I30" s="12">
        <v>0</v>
      </c>
      <c r="J30" s="6">
        <v>0</v>
      </c>
      <c r="K30" s="6">
        <v>0</v>
      </c>
    </row>
    <row r="31" spans="1:11" x14ac:dyDescent="0.25">
      <c r="A31" s="14"/>
      <c r="B31" s="14"/>
      <c r="C31" s="13" t="s">
        <v>13</v>
      </c>
      <c r="D31" s="12">
        <v>0</v>
      </c>
      <c r="E31" s="12">
        <v>0</v>
      </c>
      <c r="F31" s="25">
        <v>0</v>
      </c>
      <c r="G31" s="25">
        <v>0</v>
      </c>
      <c r="H31" s="12">
        <v>120</v>
      </c>
      <c r="I31" s="12">
        <v>120</v>
      </c>
      <c r="J31" s="6">
        <v>0</v>
      </c>
      <c r="K31" s="6">
        <v>0</v>
      </c>
    </row>
    <row r="32" spans="1:11" ht="36" x14ac:dyDescent="0.25">
      <c r="A32" s="14"/>
      <c r="B32" s="14"/>
      <c r="C32" s="13" t="s">
        <v>14</v>
      </c>
      <c r="D32" s="12">
        <v>0</v>
      </c>
      <c r="E32" s="12">
        <v>0</v>
      </c>
      <c r="F32" s="25">
        <v>0</v>
      </c>
      <c r="G32" s="25">
        <v>0</v>
      </c>
      <c r="H32" s="12">
        <v>0</v>
      </c>
      <c r="I32" s="12">
        <v>0</v>
      </c>
      <c r="J32" s="6">
        <v>0</v>
      </c>
      <c r="K32" s="6">
        <v>0</v>
      </c>
    </row>
    <row r="33" spans="1:11" x14ac:dyDescent="0.25">
      <c r="A33" s="14"/>
      <c r="B33" s="14"/>
      <c r="C33" s="13" t="s">
        <v>15</v>
      </c>
      <c r="D33" s="12">
        <v>0</v>
      </c>
      <c r="E33" s="12">
        <v>0</v>
      </c>
      <c r="F33" s="25">
        <v>0</v>
      </c>
      <c r="G33" s="25">
        <v>0</v>
      </c>
      <c r="H33" s="12">
        <v>12.819000000000001</v>
      </c>
      <c r="I33" s="12">
        <v>12.819000000000001</v>
      </c>
      <c r="J33" s="6">
        <v>0</v>
      </c>
      <c r="K33" s="6">
        <v>0</v>
      </c>
    </row>
    <row r="34" spans="1:11" x14ac:dyDescent="0.25">
      <c r="A34" s="14"/>
      <c r="B34" s="14"/>
      <c r="C34" s="13" t="s">
        <v>16</v>
      </c>
      <c r="D34" s="12">
        <v>0</v>
      </c>
      <c r="E34" s="12">
        <v>0</v>
      </c>
      <c r="F34" s="25">
        <v>0</v>
      </c>
      <c r="G34" s="25">
        <v>0</v>
      </c>
      <c r="H34" s="12">
        <v>0</v>
      </c>
      <c r="I34" s="12">
        <v>0</v>
      </c>
      <c r="J34" s="6">
        <v>0</v>
      </c>
      <c r="K34" s="6">
        <v>0</v>
      </c>
    </row>
    <row r="35" spans="1:11" x14ac:dyDescent="0.25">
      <c r="A35" s="14" t="s">
        <v>20</v>
      </c>
      <c r="B35" s="14" t="s">
        <v>31</v>
      </c>
      <c r="C35" s="2" t="s">
        <v>10</v>
      </c>
      <c r="D35" s="11">
        <f>D38+D40</f>
        <v>330.40600000000001</v>
      </c>
      <c r="E35" s="11">
        <f>E38+E40</f>
        <v>330.40600000000001</v>
      </c>
      <c r="F35" s="24">
        <f>F40+F38</f>
        <v>302.86900000000003</v>
      </c>
      <c r="G35" s="24">
        <f>G40+G38</f>
        <v>302.86900000000003</v>
      </c>
      <c r="H35" s="11">
        <f>H38+H40</f>
        <v>552.09</v>
      </c>
      <c r="I35" s="11">
        <f>I38+I40</f>
        <v>550.24900000000002</v>
      </c>
      <c r="J35" s="5">
        <f t="shared" ref="J35:K35" si="8">J38+J40</f>
        <v>518.08699999999999</v>
      </c>
      <c r="K35" s="5">
        <f t="shared" si="8"/>
        <v>519.98699999999997</v>
      </c>
    </row>
    <row r="36" spans="1:11" x14ac:dyDescent="0.25">
      <c r="A36" s="14"/>
      <c r="B36" s="14"/>
      <c r="C36" s="3" t="s">
        <v>11</v>
      </c>
      <c r="D36" s="12">
        <v>0</v>
      </c>
      <c r="E36" s="12">
        <v>0</v>
      </c>
      <c r="F36" s="25">
        <v>0</v>
      </c>
      <c r="G36" s="25">
        <v>0</v>
      </c>
      <c r="H36" s="12">
        <v>0</v>
      </c>
      <c r="I36" s="12">
        <v>0</v>
      </c>
      <c r="J36" s="6">
        <v>0</v>
      </c>
      <c r="K36" s="6">
        <v>0</v>
      </c>
    </row>
    <row r="37" spans="1:11" ht="24" x14ac:dyDescent="0.25">
      <c r="A37" s="14"/>
      <c r="B37" s="14"/>
      <c r="C37" s="3" t="s">
        <v>12</v>
      </c>
      <c r="D37" s="12">
        <v>0</v>
      </c>
      <c r="E37" s="12">
        <v>0</v>
      </c>
      <c r="F37" s="25">
        <v>0</v>
      </c>
      <c r="G37" s="25">
        <v>0</v>
      </c>
      <c r="H37" s="12">
        <v>0</v>
      </c>
      <c r="I37" s="12">
        <v>0</v>
      </c>
      <c r="J37" s="6">
        <v>0</v>
      </c>
      <c r="K37" s="6">
        <v>0</v>
      </c>
    </row>
    <row r="38" spans="1:11" x14ac:dyDescent="0.25">
      <c r="A38" s="14"/>
      <c r="B38" s="14"/>
      <c r="C38" s="3" t="s">
        <v>13</v>
      </c>
      <c r="D38" s="12">
        <v>0</v>
      </c>
      <c r="E38" s="12">
        <v>0</v>
      </c>
      <c r="F38" s="25">
        <v>0</v>
      </c>
      <c r="G38" s="25">
        <v>0</v>
      </c>
      <c r="H38" s="12">
        <v>0</v>
      </c>
      <c r="I38" s="12">
        <v>0</v>
      </c>
      <c r="J38" s="6">
        <v>0</v>
      </c>
      <c r="K38" s="6">
        <v>0</v>
      </c>
    </row>
    <row r="39" spans="1:11" ht="36" x14ac:dyDescent="0.25">
      <c r="A39" s="14"/>
      <c r="B39" s="14"/>
      <c r="C39" s="3" t="s">
        <v>14</v>
      </c>
      <c r="D39" s="12">
        <v>0</v>
      </c>
      <c r="E39" s="12">
        <v>0</v>
      </c>
      <c r="F39" s="25">
        <v>0</v>
      </c>
      <c r="G39" s="25">
        <v>0</v>
      </c>
      <c r="H39" s="12">
        <v>0</v>
      </c>
      <c r="I39" s="12">
        <v>0</v>
      </c>
      <c r="J39" s="6">
        <v>0</v>
      </c>
      <c r="K39" s="6">
        <v>0</v>
      </c>
    </row>
    <row r="40" spans="1:11" x14ac:dyDescent="0.25">
      <c r="A40" s="14"/>
      <c r="B40" s="14"/>
      <c r="C40" s="3" t="s">
        <v>15</v>
      </c>
      <c r="D40" s="12">
        <v>330.40600000000001</v>
      </c>
      <c r="E40" s="12">
        <v>330.40600000000001</v>
      </c>
      <c r="F40" s="25">
        <v>302.86900000000003</v>
      </c>
      <c r="G40" s="25">
        <v>302.86900000000003</v>
      </c>
      <c r="H40" s="12">
        <v>552.09</v>
      </c>
      <c r="I40" s="12">
        <v>550.24900000000002</v>
      </c>
      <c r="J40" s="6">
        <v>518.08699999999999</v>
      </c>
      <c r="K40" s="6">
        <v>519.98699999999997</v>
      </c>
    </row>
    <row r="41" spans="1:11" x14ac:dyDescent="0.25">
      <c r="A41" s="14"/>
      <c r="B41" s="14"/>
      <c r="C41" s="3" t="s">
        <v>16</v>
      </c>
      <c r="D41" s="12">
        <v>0</v>
      </c>
      <c r="E41" s="12">
        <v>0</v>
      </c>
      <c r="F41" s="25">
        <v>0</v>
      </c>
      <c r="G41" s="25">
        <v>0</v>
      </c>
      <c r="H41" s="12">
        <v>0</v>
      </c>
      <c r="I41" s="12">
        <v>0</v>
      </c>
      <c r="J41" s="6">
        <v>0</v>
      </c>
      <c r="K41" s="6">
        <v>0</v>
      </c>
    </row>
    <row r="42" spans="1:11" x14ac:dyDescent="0.25">
      <c r="A42" s="14" t="s">
        <v>21</v>
      </c>
      <c r="B42" s="14" t="s">
        <v>32</v>
      </c>
      <c r="C42" s="2" t="s">
        <v>10</v>
      </c>
      <c r="D42" s="11">
        <f>D45+D47</f>
        <v>2612.819</v>
      </c>
      <c r="E42" s="11">
        <f t="shared" ref="E42" si="9">E45+E47</f>
        <v>2612.819</v>
      </c>
      <c r="F42" s="24">
        <f>F45+F47</f>
        <v>933.226</v>
      </c>
      <c r="G42" s="24">
        <f>G45+G47</f>
        <v>933.226</v>
      </c>
      <c r="H42" s="11">
        <f>H45+H47</f>
        <v>2303.4270000000001</v>
      </c>
      <c r="I42" s="11">
        <f t="shared" ref="I42:K42" si="10">I45+I47</f>
        <v>2303.4259999999999</v>
      </c>
      <c r="J42" s="5">
        <f t="shared" si="10"/>
        <v>1055.6949999999999</v>
      </c>
      <c r="K42" s="5">
        <f t="shared" si="10"/>
        <v>1055.6949999999999</v>
      </c>
    </row>
    <row r="43" spans="1:11" x14ac:dyDescent="0.25">
      <c r="A43" s="14"/>
      <c r="B43" s="14"/>
      <c r="C43" s="3" t="s">
        <v>11</v>
      </c>
      <c r="D43" s="12">
        <v>0</v>
      </c>
      <c r="E43" s="12">
        <v>0</v>
      </c>
      <c r="F43" s="25">
        <v>0</v>
      </c>
      <c r="G43" s="25">
        <v>0</v>
      </c>
      <c r="H43" s="12">
        <v>0</v>
      </c>
      <c r="I43" s="12">
        <v>0</v>
      </c>
      <c r="J43" s="6">
        <v>0</v>
      </c>
      <c r="K43" s="6">
        <v>0</v>
      </c>
    </row>
    <row r="44" spans="1:11" ht="24" x14ac:dyDescent="0.25">
      <c r="A44" s="14"/>
      <c r="B44" s="14"/>
      <c r="C44" s="3" t="s">
        <v>12</v>
      </c>
      <c r="D44" s="12">
        <v>0</v>
      </c>
      <c r="E44" s="12">
        <v>0</v>
      </c>
      <c r="F44" s="25">
        <v>0</v>
      </c>
      <c r="G44" s="25">
        <v>0</v>
      </c>
      <c r="H44" s="12">
        <v>0</v>
      </c>
      <c r="I44" s="12">
        <v>0</v>
      </c>
      <c r="J44" s="6">
        <v>0</v>
      </c>
      <c r="K44" s="6">
        <v>0</v>
      </c>
    </row>
    <row r="45" spans="1:11" x14ac:dyDescent="0.25">
      <c r="A45" s="14"/>
      <c r="B45" s="14"/>
      <c r="C45" s="3" t="s">
        <v>13</v>
      </c>
      <c r="D45" s="12">
        <v>842.8</v>
      </c>
      <c r="E45" s="12">
        <v>842.8</v>
      </c>
      <c r="F45" s="25">
        <v>0</v>
      </c>
      <c r="G45" s="25">
        <v>0</v>
      </c>
      <c r="H45" s="12">
        <v>0.5</v>
      </c>
      <c r="I45" s="12">
        <v>0.5</v>
      </c>
      <c r="J45" s="6">
        <v>0</v>
      </c>
      <c r="K45" s="6">
        <v>0</v>
      </c>
    </row>
    <row r="46" spans="1:11" ht="36" x14ac:dyDescent="0.25">
      <c r="A46" s="14"/>
      <c r="B46" s="14"/>
      <c r="C46" s="3" t="s">
        <v>14</v>
      </c>
      <c r="D46" s="12">
        <v>0</v>
      </c>
      <c r="E46" s="12">
        <v>0</v>
      </c>
      <c r="F46" s="25">
        <v>0</v>
      </c>
      <c r="G46" s="25">
        <v>0</v>
      </c>
      <c r="H46" s="12">
        <v>0</v>
      </c>
      <c r="I46" s="12">
        <v>0</v>
      </c>
      <c r="J46" s="6">
        <v>0</v>
      </c>
      <c r="K46" s="6">
        <v>0</v>
      </c>
    </row>
    <row r="47" spans="1:11" x14ac:dyDescent="0.25">
      <c r="A47" s="14"/>
      <c r="B47" s="14"/>
      <c r="C47" s="3" t="s">
        <v>15</v>
      </c>
      <c r="D47" s="12">
        <v>1770.019</v>
      </c>
      <c r="E47" s="12">
        <v>1770.019</v>
      </c>
      <c r="F47" s="25">
        <v>933.226</v>
      </c>
      <c r="G47" s="25">
        <v>933.226</v>
      </c>
      <c r="H47" s="25">
        <v>2302.9270000000001</v>
      </c>
      <c r="I47" s="25">
        <v>2302.9259999999999</v>
      </c>
      <c r="J47" s="25">
        <v>1055.6949999999999</v>
      </c>
      <c r="K47" s="25">
        <v>1055.6949999999999</v>
      </c>
    </row>
    <row r="48" spans="1:11" x14ac:dyDescent="0.25">
      <c r="A48" s="14"/>
      <c r="B48" s="14"/>
      <c r="C48" s="3" t="s">
        <v>16</v>
      </c>
      <c r="D48" s="12">
        <v>0</v>
      </c>
      <c r="E48" s="12">
        <v>0</v>
      </c>
      <c r="F48" s="25">
        <v>0</v>
      </c>
      <c r="G48" s="25">
        <v>0</v>
      </c>
      <c r="H48" s="12">
        <v>0</v>
      </c>
      <c r="I48" s="12">
        <v>0</v>
      </c>
      <c r="J48" s="6">
        <v>0</v>
      </c>
      <c r="K48" s="6">
        <v>0</v>
      </c>
    </row>
    <row r="49" spans="1:11" x14ac:dyDescent="0.25">
      <c r="A49" s="14" t="s">
        <v>23</v>
      </c>
      <c r="B49" s="14" t="s">
        <v>40</v>
      </c>
      <c r="C49" s="2" t="s">
        <v>10</v>
      </c>
      <c r="D49" s="11">
        <f>D52+D54</f>
        <v>0</v>
      </c>
      <c r="E49" s="11">
        <f t="shared" ref="E49" si="11">E52+E54</f>
        <v>0</v>
      </c>
      <c r="F49" s="24">
        <f>F52+F54</f>
        <v>0</v>
      </c>
      <c r="G49" s="24">
        <f>G52+G54</f>
        <v>0</v>
      </c>
      <c r="H49" s="11">
        <f>H52+H54</f>
        <v>410.99700000000001</v>
      </c>
      <c r="I49" s="11">
        <f t="shared" ref="I49:K49" si="12">I52+I54</f>
        <v>410.99700000000001</v>
      </c>
      <c r="J49" s="5">
        <f t="shared" si="12"/>
        <v>0</v>
      </c>
      <c r="K49" s="5">
        <f t="shared" si="12"/>
        <v>0</v>
      </c>
    </row>
    <row r="50" spans="1:11" x14ac:dyDescent="0.25">
      <c r="A50" s="14"/>
      <c r="B50" s="14"/>
      <c r="C50" s="13" t="s">
        <v>11</v>
      </c>
      <c r="D50" s="12">
        <v>0</v>
      </c>
      <c r="E50" s="12">
        <v>0</v>
      </c>
      <c r="F50" s="25">
        <v>0</v>
      </c>
      <c r="G50" s="25">
        <v>0</v>
      </c>
      <c r="H50" s="12">
        <v>0</v>
      </c>
      <c r="I50" s="12">
        <v>0</v>
      </c>
      <c r="J50" s="6">
        <v>0</v>
      </c>
      <c r="K50" s="6">
        <v>0</v>
      </c>
    </row>
    <row r="51" spans="1:11" ht="24" x14ac:dyDescent="0.25">
      <c r="A51" s="14"/>
      <c r="B51" s="14"/>
      <c r="C51" s="13" t="s">
        <v>12</v>
      </c>
      <c r="D51" s="12">
        <v>0</v>
      </c>
      <c r="E51" s="12">
        <v>0</v>
      </c>
      <c r="F51" s="25">
        <v>0</v>
      </c>
      <c r="G51" s="25">
        <v>0</v>
      </c>
      <c r="H51" s="12">
        <v>0</v>
      </c>
      <c r="I51" s="12">
        <v>0</v>
      </c>
      <c r="J51" s="6">
        <v>0</v>
      </c>
      <c r="K51" s="6">
        <v>0</v>
      </c>
    </row>
    <row r="52" spans="1:11" x14ac:dyDescent="0.25">
      <c r="A52" s="14"/>
      <c r="B52" s="14"/>
      <c r="C52" s="13" t="s">
        <v>13</v>
      </c>
      <c r="D52" s="12">
        <v>0</v>
      </c>
      <c r="E52" s="12">
        <v>0</v>
      </c>
      <c r="F52" s="25">
        <v>0</v>
      </c>
      <c r="G52" s="25">
        <v>0</v>
      </c>
      <c r="H52" s="12">
        <v>400</v>
      </c>
      <c r="I52" s="12">
        <v>400</v>
      </c>
      <c r="J52" s="6">
        <v>0</v>
      </c>
      <c r="K52" s="6">
        <v>0</v>
      </c>
    </row>
    <row r="53" spans="1:11" ht="36" x14ac:dyDescent="0.25">
      <c r="A53" s="14"/>
      <c r="B53" s="14"/>
      <c r="C53" s="13" t="s">
        <v>14</v>
      </c>
      <c r="D53" s="12">
        <v>0</v>
      </c>
      <c r="E53" s="12">
        <v>0</v>
      </c>
      <c r="F53" s="25">
        <v>0</v>
      </c>
      <c r="G53" s="25">
        <v>0</v>
      </c>
      <c r="H53" s="12">
        <v>0</v>
      </c>
      <c r="I53" s="12">
        <v>0</v>
      </c>
      <c r="J53" s="6">
        <v>0</v>
      </c>
      <c r="K53" s="6">
        <v>0</v>
      </c>
    </row>
    <row r="54" spans="1:11" x14ac:dyDescent="0.25">
      <c r="A54" s="14"/>
      <c r="B54" s="14"/>
      <c r="C54" s="13" t="s">
        <v>15</v>
      </c>
      <c r="D54" s="12">
        <v>0</v>
      </c>
      <c r="E54" s="12">
        <v>0</v>
      </c>
      <c r="F54" s="25">
        <v>0</v>
      </c>
      <c r="G54" s="25">
        <v>0</v>
      </c>
      <c r="H54" s="12">
        <v>10.997</v>
      </c>
      <c r="I54" s="12">
        <v>10.997</v>
      </c>
      <c r="J54" s="6">
        <v>0</v>
      </c>
      <c r="K54" s="6">
        <v>0</v>
      </c>
    </row>
    <row r="55" spans="1:11" x14ac:dyDescent="0.25">
      <c r="A55" s="14"/>
      <c r="B55" s="14"/>
      <c r="C55" s="13" t="s">
        <v>16</v>
      </c>
      <c r="D55" s="12">
        <v>0</v>
      </c>
      <c r="E55" s="12">
        <v>0</v>
      </c>
      <c r="F55" s="25">
        <v>0</v>
      </c>
      <c r="G55" s="25">
        <v>0</v>
      </c>
      <c r="H55" s="12">
        <v>0</v>
      </c>
      <c r="I55" s="12">
        <v>0</v>
      </c>
      <c r="J55" s="6">
        <v>0</v>
      </c>
      <c r="K55" s="6">
        <v>0</v>
      </c>
    </row>
    <row r="56" spans="1:11" x14ac:dyDescent="0.25">
      <c r="A56" s="14" t="s">
        <v>24</v>
      </c>
      <c r="B56" s="14" t="s">
        <v>41</v>
      </c>
      <c r="C56" s="2" t="s">
        <v>10</v>
      </c>
      <c r="D56" s="11">
        <f>D59+D61</f>
        <v>0</v>
      </c>
      <c r="E56" s="11">
        <f t="shared" ref="E56" si="13">E59+E61</f>
        <v>0</v>
      </c>
      <c r="F56" s="24">
        <f>F59+F61</f>
        <v>0</v>
      </c>
      <c r="G56" s="24">
        <f>G59+G61</f>
        <v>0</v>
      </c>
      <c r="H56" s="11">
        <f>H59+H61</f>
        <v>1000.014</v>
      </c>
      <c r="I56" s="11">
        <f t="shared" ref="I56:K56" si="14">I59+I61</f>
        <v>1000.014</v>
      </c>
      <c r="J56" s="5">
        <f t="shared" si="14"/>
        <v>0</v>
      </c>
      <c r="K56" s="5">
        <f t="shared" si="14"/>
        <v>0</v>
      </c>
    </row>
    <row r="57" spans="1:11" x14ac:dyDescent="0.25">
      <c r="A57" s="14"/>
      <c r="B57" s="14"/>
      <c r="C57" s="13" t="s">
        <v>11</v>
      </c>
      <c r="D57" s="12">
        <v>0</v>
      </c>
      <c r="E57" s="12">
        <v>0</v>
      </c>
      <c r="F57" s="25">
        <v>0</v>
      </c>
      <c r="G57" s="25">
        <v>0</v>
      </c>
      <c r="H57" s="12">
        <v>0</v>
      </c>
      <c r="I57" s="12">
        <v>0</v>
      </c>
      <c r="J57" s="6">
        <v>0</v>
      </c>
      <c r="K57" s="6">
        <v>0</v>
      </c>
    </row>
    <row r="58" spans="1:11" ht="24" x14ac:dyDescent="0.25">
      <c r="A58" s="14"/>
      <c r="B58" s="14"/>
      <c r="C58" s="13" t="s">
        <v>12</v>
      </c>
      <c r="D58" s="12">
        <v>0</v>
      </c>
      <c r="E58" s="12">
        <v>0</v>
      </c>
      <c r="F58" s="25">
        <v>0</v>
      </c>
      <c r="G58" s="25">
        <v>0</v>
      </c>
      <c r="H58" s="12">
        <v>0</v>
      </c>
      <c r="I58" s="12">
        <v>0</v>
      </c>
      <c r="J58" s="6">
        <v>0</v>
      </c>
      <c r="K58" s="6">
        <v>0</v>
      </c>
    </row>
    <row r="59" spans="1:11" x14ac:dyDescent="0.25">
      <c r="A59" s="14"/>
      <c r="B59" s="14"/>
      <c r="C59" s="13" t="s">
        <v>13</v>
      </c>
      <c r="D59" s="12">
        <v>0</v>
      </c>
      <c r="E59" s="12">
        <v>0</v>
      </c>
      <c r="F59" s="25">
        <v>0</v>
      </c>
      <c r="G59" s="25">
        <v>0</v>
      </c>
      <c r="H59" s="12">
        <v>849.99</v>
      </c>
      <c r="I59" s="12">
        <v>849.99</v>
      </c>
      <c r="J59" s="6">
        <v>0</v>
      </c>
      <c r="K59" s="6">
        <v>0</v>
      </c>
    </row>
    <row r="60" spans="1:11" ht="36" x14ac:dyDescent="0.25">
      <c r="A60" s="14"/>
      <c r="B60" s="14"/>
      <c r="C60" s="13" t="s">
        <v>14</v>
      </c>
      <c r="D60" s="12">
        <v>0</v>
      </c>
      <c r="E60" s="12">
        <v>0</v>
      </c>
      <c r="F60" s="25">
        <v>0</v>
      </c>
      <c r="G60" s="25">
        <v>0</v>
      </c>
      <c r="H60" s="12">
        <v>0</v>
      </c>
      <c r="I60" s="12">
        <v>0</v>
      </c>
      <c r="J60" s="6">
        <v>0</v>
      </c>
      <c r="K60" s="6">
        <v>0</v>
      </c>
    </row>
    <row r="61" spans="1:11" x14ac:dyDescent="0.25">
      <c r="A61" s="14"/>
      <c r="B61" s="14"/>
      <c r="C61" s="13" t="s">
        <v>15</v>
      </c>
      <c r="D61" s="12">
        <v>0</v>
      </c>
      <c r="E61" s="12">
        <v>0</v>
      </c>
      <c r="F61" s="25">
        <v>0</v>
      </c>
      <c r="G61" s="25">
        <v>0</v>
      </c>
      <c r="H61" s="12">
        <v>150.024</v>
      </c>
      <c r="I61" s="12">
        <v>150.024</v>
      </c>
      <c r="J61" s="6">
        <v>0</v>
      </c>
      <c r="K61" s="6">
        <v>0</v>
      </c>
    </row>
    <row r="62" spans="1:11" x14ac:dyDescent="0.25">
      <c r="A62" s="14"/>
      <c r="B62" s="14"/>
      <c r="C62" s="13" t="s">
        <v>16</v>
      </c>
      <c r="D62" s="12">
        <v>0</v>
      </c>
      <c r="E62" s="12">
        <v>0</v>
      </c>
      <c r="F62" s="25">
        <v>0</v>
      </c>
      <c r="G62" s="25">
        <v>0</v>
      </c>
      <c r="H62" s="12">
        <v>0</v>
      </c>
      <c r="I62" s="12">
        <v>0</v>
      </c>
      <c r="J62" s="6">
        <v>0</v>
      </c>
      <c r="K62" s="6">
        <v>0</v>
      </c>
    </row>
    <row r="63" spans="1:11" x14ac:dyDescent="0.25">
      <c r="A63" s="21" t="s">
        <v>36</v>
      </c>
      <c r="B63" s="14" t="s">
        <v>22</v>
      </c>
      <c r="C63" s="2" t="s">
        <v>10</v>
      </c>
      <c r="D63" s="11">
        <f t="shared" ref="D63:E63" si="15">D68</f>
        <v>0</v>
      </c>
      <c r="E63" s="11">
        <f t="shared" si="15"/>
        <v>0</v>
      </c>
      <c r="F63" s="24">
        <f>F68</f>
        <v>0.35399999999999998</v>
      </c>
      <c r="G63" s="24">
        <f>G68</f>
        <v>0.35399999999999998</v>
      </c>
      <c r="H63" s="11">
        <f t="shared" ref="H63:K63" si="16">H68</f>
        <v>0.70399999999999996</v>
      </c>
      <c r="I63" s="11">
        <f t="shared" si="16"/>
        <v>0.70399999999999996</v>
      </c>
      <c r="J63" s="5">
        <f t="shared" si="16"/>
        <v>0</v>
      </c>
      <c r="K63" s="5">
        <f t="shared" si="16"/>
        <v>0</v>
      </c>
    </row>
    <row r="64" spans="1:11" x14ac:dyDescent="0.25">
      <c r="A64" s="21"/>
      <c r="B64" s="14"/>
      <c r="C64" s="3" t="s">
        <v>11</v>
      </c>
      <c r="D64" s="12">
        <v>0</v>
      </c>
      <c r="E64" s="12">
        <v>0</v>
      </c>
      <c r="F64" s="25">
        <v>0</v>
      </c>
      <c r="G64" s="25">
        <v>0</v>
      </c>
      <c r="H64" s="12">
        <v>0</v>
      </c>
      <c r="I64" s="12">
        <v>0</v>
      </c>
      <c r="J64" s="6">
        <v>0</v>
      </c>
      <c r="K64" s="6">
        <v>0</v>
      </c>
    </row>
    <row r="65" spans="1:11" ht="24" x14ac:dyDescent="0.25">
      <c r="A65" s="21"/>
      <c r="B65" s="14"/>
      <c r="C65" s="3" t="s">
        <v>12</v>
      </c>
      <c r="D65" s="12">
        <v>0</v>
      </c>
      <c r="E65" s="12">
        <v>0</v>
      </c>
      <c r="F65" s="25">
        <v>0</v>
      </c>
      <c r="G65" s="25">
        <v>0</v>
      </c>
      <c r="H65" s="12">
        <v>0</v>
      </c>
      <c r="I65" s="12">
        <v>0</v>
      </c>
      <c r="J65" s="6">
        <v>0</v>
      </c>
      <c r="K65" s="6">
        <v>0</v>
      </c>
    </row>
    <row r="66" spans="1:11" x14ac:dyDescent="0.25">
      <c r="A66" s="21"/>
      <c r="B66" s="14"/>
      <c r="C66" s="3" t="s">
        <v>13</v>
      </c>
      <c r="D66" s="12">
        <v>0</v>
      </c>
      <c r="E66" s="12">
        <v>0</v>
      </c>
      <c r="F66" s="25">
        <v>0</v>
      </c>
      <c r="G66" s="25">
        <v>0</v>
      </c>
      <c r="H66" s="12">
        <v>0</v>
      </c>
      <c r="I66" s="12">
        <v>0</v>
      </c>
      <c r="J66" s="6">
        <v>0</v>
      </c>
      <c r="K66" s="6">
        <v>0</v>
      </c>
    </row>
    <row r="67" spans="1:11" ht="36" x14ac:dyDescent="0.25">
      <c r="A67" s="21"/>
      <c r="B67" s="14"/>
      <c r="C67" s="3" t="s">
        <v>14</v>
      </c>
      <c r="D67" s="12">
        <v>0</v>
      </c>
      <c r="E67" s="12">
        <v>0</v>
      </c>
      <c r="F67" s="25">
        <v>0</v>
      </c>
      <c r="G67" s="25">
        <v>0</v>
      </c>
      <c r="H67" s="12">
        <v>0</v>
      </c>
      <c r="I67" s="12">
        <v>0</v>
      </c>
      <c r="J67" s="6">
        <v>0</v>
      </c>
      <c r="K67" s="6">
        <v>0</v>
      </c>
    </row>
    <row r="68" spans="1:11" x14ac:dyDescent="0.25">
      <c r="A68" s="21"/>
      <c r="B68" s="14"/>
      <c r="C68" s="3" t="s">
        <v>15</v>
      </c>
      <c r="D68" s="12">
        <v>0</v>
      </c>
      <c r="E68" s="12">
        <v>0</v>
      </c>
      <c r="F68" s="25">
        <v>0.35399999999999998</v>
      </c>
      <c r="G68" s="25">
        <v>0.35399999999999998</v>
      </c>
      <c r="H68" s="12">
        <v>0.70399999999999996</v>
      </c>
      <c r="I68" s="12">
        <v>0.70399999999999996</v>
      </c>
      <c r="J68" s="6">
        <v>0</v>
      </c>
      <c r="K68" s="6">
        <v>0</v>
      </c>
    </row>
    <row r="69" spans="1:11" x14ac:dyDescent="0.25">
      <c r="A69" s="21"/>
      <c r="B69" s="14"/>
      <c r="C69" s="3" t="s">
        <v>16</v>
      </c>
      <c r="D69" s="12">
        <v>0</v>
      </c>
      <c r="E69" s="12">
        <v>0</v>
      </c>
      <c r="F69" s="25">
        <v>0</v>
      </c>
      <c r="G69" s="25">
        <v>0</v>
      </c>
      <c r="H69" s="12">
        <v>0</v>
      </c>
      <c r="I69" s="12">
        <v>0</v>
      </c>
      <c r="J69" s="6">
        <v>0</v>
      </c>
      <c r="K69" s="6">
        <v>0</v>
      </c>
    </row>
    <row r="70" spans="1:11" x14ac:dyDescent="0.25">
      <c r="A70" s="14" t="s">
        <v>37</v>
      </c>
      <c r="B70" s="14" t="s">
        <v>33</v>
      </c>
      <c r="C70" s="4" t="s">
        <v>10</v>
      </c>
      <c r="D70" s="11">
        <f t="shared" ref="D70:E70" si="17">D75</f>
        <v>81.055000000000007</v>
      </c>
      <c r="E70" s="11">
        <f t="shared" si="17"/>
        <v>81.055000000000007</v>
      </c>
      <c r="F70" s="24">
        <f>F75</f>
        <v>0</v>
      </c>
      <c r="G70" s="24">
        <f t="shared" ref="G70:K70" si="18">G75</f>
        <v>0</v>
      </c>
      <c r="H70" s="11">
        <f t="shared" si="18"/>
        <v>0</v>
      </c>
      <c r="I70" s="11">
        <f t="shared" si="18"/>
        <v>0</v>
      </c>
      <c r="J70" s="5">
        <f t="shared" si="18"/>
        <v>0</v>
      </c>
      <c r="K70" s="5">
        <f t="shared" si="18"/>
        <v>0</v>
      </c>
    </row>
    <row r="71" spans="1:11" x14ac:dyDescent="0.25">
      <c r="A71" s="14"/>
      <c r="B71" s="14"/>
      <c r="C71" s="3" t="s">
        <v>11</v>
      </c>
      <c r="D71" s="12">
        <v>0</v>
      </c>
      <c r="E71" s="12">
        <v>0</v>
      </c>
      <c r="F71" s="25">
        <v>0</v>
      </c>
      <c r="G71" s="25">
        <v>0</v>
      </c>
      <c r="H71" s="12">
        <v>0</v>
      </c>
      <c r="I71" s="12">
        <v>0</v>
      </c>
      <c r="J71" s="6">
        <v>0</v>
      </c>
      <c r="K71" s="6">
        <v>0</v>
      </c>
    </row>
    <row r="72" spans="1:11" ht="24" x14ac:dyDescent="0.25">
      <c r="A72" s="14"/>
      <c r="B72" s="14"/>
      <c r="C72" s="3" t="s">
        <v>12</v>
      </c>
      <c r="D72" s="12">
        <v>0</v>
      </c>
      <c r="E72" s="12">
        <v>0</v>
      </c>
      <c r="F72" s="25">
        <v>0</v>
      </c>
      <c r="G72" s="25">
        <v>0</v>
      </c>
      <c r="H72" s="12">
        <v>0</v>
      </c>
      <c r="I72" s="12">
        <v>0</v>
      </c>
      <c r="J72" s="6">
        <v>0</v>
      </c>
      <c r="K72" s="6">
        <v>0</v>
      </c>
    </row>
    <row r="73" spans="1:11" x14ac:dyDescent="0.25">
      <c r="A73" s="14"/>
      <c r="B73" s="14"/>
      <c r="C73" s="3" t="s">
        <v>13</v>
      </c>
      <c r="D73" s="12">
        <v>0</v>
      </c>
      <c r="E73" s="12">
        <v>0</v>
      </c>
      <c r="F73" s="25">
        <v>0</v>
      </c>
      <c r="G73" s="25">
        <v>0</v>
      </c>
      <c r="H73" s="12">
        <v>0</v>
      </c>
      <c r="I73" s="12">
        <v>0</v>
      </c>
      <c r="J73" s="6">
        <v>0</v>
      </c>
      <c r="K73" s="6">
        <v>0</v>
      </c>
    </row>
    <row r="74" spans="1:11" ht="36" x14ac:dyDescent="0.25">
      <c r="A74" s="14"/>
      <c r="B74" s="14"/>
      <c r="C74" s="3" t="s">
        <v>14</v>
      </c>
      <c r="D74" s="12">
        <v>0</v>
      </c>
      <c r="E74" s="12">
        <v>0</v>
      </c>
      <c r="F74" s="25">
        <v>0</v>
      </c>
      <c r="G74" s="25">
        <v>0</v>
      </c>
      <c r="H74" s="12">
        <v>0</v>
      </c>
      <c r="I74" s="12">
        <v>0</v>
      </c>
      <c r="J74" s="6">
        <v>0</v>
      </c>
      <c r="K74" s="6">
        <v>0</v>
      </c>
    </row>
    <row r="75" spans="1:11" x14ac:dyDescent="0.25">
      <c r="A75" s="14"/>
      <c r="B75" s="14"/>
      <c r="C75" s="3" t="s">
        <v>15</v>
      </c>
      <c r="D75" s="12">
        <v>81.055000000000007</v>
      </c>
      <c r="E75" s="12">
        <v>81.055000000000007</v>
      </c>
      <c r="F75" s="25">
        <v>0</v>
      </c>
      <c r="G75" s="25">
        <v>0</v>
      </c>
      <c r="H75" s="12">
        <v>0</v>
      </c>
      <c r="I75" s="12">
        <v>0</v>
      </c>
      <c r="J75" s="6">
        <v>0</v>
      </c>
      <c r="K75" s="6">
        <v>0</v>
      </c>
    </row>
    <row r="76" spans="1:11" x14ac:dyDescent="0.25">
      <c r="A76" s="14"/>
      <c r="B76" s="14"/>
      <c r="C76" s="3" t="s">
        <v>16</v>
      </c>
      <c r="D76" s="12">
        <v>0</v>
      </c>
      <c r="E76" s="12">
        <v>0</v>
      </c>
      <c r="F76" s="25">
        <v>0</v>
      </c>
      <c r="G76" s="25">
        <v>0</v>
      </c>
      <c r="H76" s="12">
        <v>0</v>
      </c>
      <c r="I76" s="12">
        <v>0</v>
      </c>
      <c r="J76" s="6">
        <v>0</v>
      </c>
      <c r="K76" s="6">
        <v>0</v>
      </c>
    </row>
    <row r="77" spans="1:11" x14ac:dyDescent="0.25">
      <c r="A77" s="14" t="s">
        <v>38</v>
      </c>
      <c r="B77" s="14" t="s">
        <v>25</v>
      </c>
      <c r="C77" s="4" t="s">
        <v>10</v>
      </c>
      <c r="D77" s="11">
        <f t="shared" ref="D77:E77" si="19">D82</f>
        <v>158.19900000000001</v>
      </c>
      <c r="E77" s="11">
        <f t="shared" si="19"/>
        <v>158.19800000000001</v>
      </c>
      <c r="F77" s="24">
        <f>F82</f>
        <v>97.864000000000004</v>
      </c>
      <c r="G77" s="24">
        <f t="shared" ref="G77:K77" si="20">G82</f>
        <v>97.864000000000004</v>
      </c>
      <c r="H77" s="11">
        <f t="shared" si="20"/>
        <v>190.761</v>
      </c>
      <c r="I77" s="11">
        <f t="shared" si="20"/>
        <v>190.761</v>
      </c>
      <c r="J77" s="5">
        <f t="shared" si="20"/>
        <v>195.72800000000001</v>
      </c>
      <c r="K77" s="5">
        <f t="shared" si="20"/>
        <v>195.72800000000001</v>
      </c>
    </row>
    <row r="78" spans="1:11" x14ac:dyDescent="0.25">
      <c r="A78" s="14"/>
      <c r="B78" s="14"/>
      <c r="C78" s="9" t="s">
        <v>11</v>
      </c>
      <c r="D78" s="12">
        <v>0</v>
      </c>
      <c r="E78" s="12">
        <v>0</v>
      </c>
      <c r="F78" s="25">
        <v>0</v>
      </c>
      <c r="G78" s="25">
        <v>0</v>
      </c>
      <c r="H78" s="12">
        <v>0</v>
      </c>
      <c r="I78" s="12">
        <v>0</v>
      </c>
      <c r="J78" s="6">
        <v>0</v>
      </c>
      <c r="K78" s="6">
        <v>0</v>
      </c>
    </row>
    <row r="79" spans="1:11" ht="24" x14ac:dyDescent="0.25">
      <c r="A79" s="14"/>
      <c r="B79" s="14"/>
      <c r="C79" s="9" t="s">
        <v>12</v>
      </c>
      <c r="D79" s="12">
        <v>0</v>
      </c>
      <c r="E79" s="12">
        <v>0</v>
      </c>
      <c r="F79" s="25">
        <v>0</v>
      </c>
      <c r="G79" s="25">
        <v>0</v>
      </c>
      <c r="H79" s="12">
        <v>0</v>
      </c>
      <c r="I79" s="12">
        <v>0</v>
      </c>
      <c r="J79" s="6">
        <v>0</v>
      </c>
      <c r="K79" s="6">
        <v>0</v>
      </c>
    </row>
    <row r="80" spans="1:11" x14ac:dyDescent="0.25">
      <c r="A80" s="14"/>
      <c r="B80" s="14"/>
      <c r="C80" s="9" t="s">
        <v>13</v>
      </c>
      <c r="D80" s="12">
        <v>0</v>
      </c>
      <c r="E80" s="12">
        <v>0</v>
      </c>
      <c r="F80" s="25">
        <v>0</v>
      </c>
      <c r="G80" s="25">
        <v>0</v>
      </c>
      <c r="H80" s="12">
        <v>0</v>
      </c>
      <c r="I80" s="12">
        <v>0</v>
      </c>
      <c r="J80" s="6">
        <v>0</v>
      </c>
      <c r="K80" s="6">
        <v>0</v>
      </c>
    </row>
    <row r="81" spans="1:11" ht="36" x14ac:dyDescent="0.25">
      <c r="A81" s="14"/>
      <c r="B81" s="14"/>
      <c r="C81" s="9" t="s">
        <v>14</v>
      </c>
      <c r="D81" s="12">
        <v>0</v>
      </c>
      <c r="E81" s="12">
        <v>0</v>
      </c>
      <c r="F81" s="25">
        <v>0</v>
      </c>
      <c r="G81" s="25">
        <v>0</v>
      </c>
      <c r="H81" s="12">
        <v>0</v>
      </c>
      <c r="I81" s="12">
        <v>0</v>
      </c>
      <c r="J81" s="6">
        <v>0</v>
      </c>
      <c r="K81" s="6">
        <v>0</v>
      </c>
    </row>
    <row r="82" spans="1:11" x14ac:dyDescent="0.25">
      <c r="A82" s="14"/>
      <c r="B82" s="14"/>
      <c r="C82" s="9" t="s">
        <v>15</v>
      </c>
      <c r="D82" s="12">
        <v>158.19900000000001</v>
      </c>
      <c r="E82" s="12">
        <v>158.19800000000001</v>
      </c>
      <c r="F82" s="25">
        <v>97.864000000000004</v>
      </c>
      <c r="G82" s="25">
        <v>97.864000000000004</v>
      </c>
      <c r="H82" s="12">
        <v>190.761</v>
      </c>
      <c r="I82" s="12">
        <v>190.761</v>
      </c>
      <c r="J82" s="6">
        <v>195.72800000000001</v>
      </c>
      <c r="K82" s="6">
        <v>195.72800000000001</v>
      </c>
    </row>
    <row r="83" spans="1:11" x14ac:dyDescent="0.25">
      <c r="A83" s="14"/>
      <c r="B83" s="14"/>
      <c r="C83" s="9" t="s">
        <v>16</v>
      </c>
      <c r="D83" s="12">
        <v>0</v>
      </c>
      <c r="E83" s="12">
        <v>0</v>
      </c>
      <c r="F83" s="25">
        <v>0</v>
      </c>
      <c r="G83" s="25">
        <v>0</v>
      </c>
      <c r="H83" s="12">
        <v>0</v>
      </c>
      <c r="I83" s="12">
        <v>0</v>
      </c>
      <c r="J83" s="6">
        <v>0</v>
      </c>
      <c r="K83" s="6">
        <v>0</v>
      </c>
    </row>
    <row r="84" spans="1:11" x14ac:dyDescent="0.25">
      <c r="A84" s="14" t="s">
        <v>39</v>
      </c>
      <c r="B84" s="14" t="s">
        <v>43</v>
      </c>
      <c r="C84" s="4" t="s">
        <v>10</v>
      </c>
      <c r="D84" s="11">
        <f t="shared" ref="D84:E84" si="21">D89</f>
        <v>158.19900000000001</v>
      </c>
      <c r="E84" s="11">
        <f t="shared" si="21"/>
        <v>158.19800000000001</v>
      </c>
      <c r="F84" s="24">
        <f>F89</f>
        <v>0</v>
      </c>
      <c r="G84" s="24">
        <f t="shared" ref="G84:K84" si="22">G89</f>
        <v>0</v>
      </c>
      <c r="H84" s="11">
        <f t="shared" si="22"/>
        <v>2631.1170000000002</v>
      </c>
      <c r="I84" s="11">
        <f t="shared" si="22"/>
        <v>2631.1170000000002</v>
      </c>
      <c r="J84" s="5">
        <f t="shared" si="22"/>
        <v>0</v>
      </c>
      <c r="K84" s="5">
        <f t="shared" si="22"/>
        <v>0</v>
      </c>
    </row>
    <row r="85" spans="1:11" x14ac:dyDescent="0.25">
      <c r="A85" s="14"/>
      <c r="B85" s="14"/>
      <c r="C85" s="13" t="s">
        <v>11</v>
      </c>
      <c r="D85" s="12">
        <v>0</v>
      </c>
      <c r="E85" s="12">
        <v>0</v>
      </c>
      <c r="F85" s="25">
        <v>0</v>
      </c>
      <c r="G85" s="25">
        <v>0</v>
      </c>
      <c r="H85" s="12">
        <v>0</v>
      </c>
      <c r="I85" s="12">
        <v>0</v>
      </c>
      <c r="J85" s="6">
        <v>0</v>
      </c>
      <c r="K85" s="6">
        <v>0</v>
      </c>
    </row>
    <row r="86" spans="1:11" ht="24" x14ac:dyDescent="0.25">
      <c r="A86" s="14"/>
      <c r="B86" s="14"/>
      <c r="C86" s="13" t="s">
        <v>12</v>
      </c>
      <c r="D86" s="12">
        <v>0</v>
      </c>
      <c r="E86" s="12">
        <v>0</v>
      </c>
      <c r="F86" s="25">
        <v>0</v>
      </c>
      <c r="G86" s="25">
        <v>0</v>
      </c>
      <c r="H86" s="12">
        <v>0</v>
      </c>
      <c r="I86" s="12">
        <v>0</v>
      </c>
      <c r="J86" s="6">
        <v>0</v>
      </c>
      <c r="K86" s="6">
        <v>0</v>
      </c>
    </row>
    <row r="87" spans="1:11" x14ac:dyDescent="0.25">
      <c r="A87" s="14"/>
      <c r="B87" s="14"/>
      <c r="C87" s="13" t="s">
        <v>13</v>
      </c>
      <c r="D87" s="12">
        <v>0</v>
      </c>
      <c r="E87" s="12">
        <v>0</v>
      </c>
      <c r="F87" s="25">
        <v>0</v>
      </c>
      <c r="G87" s="25">
        <v>0</v>
      </c>
      <c r="H87" s="12">
        <v>0</v>
      </c>
      <c r="I87" s="12">
        <v>0</v>
      </c>
      <c r="J87" s="6">
        <v>0</v>
      </c>
      <c r="K87" s="6">
        <v>0</v>
      </c>
    </row>
    <row r="88" spans="1:11" ht="36" x14ac:dyDescent="0.25">
      <c r="A88" s="14"/>
      <c r="B88" s="14"/>
      <c r="C88" s="13" t="s">
        <v>14</v>
      </c>
      <c r="D88" s="12">
        <v>0</v>
      </c>
      <c r="E88" s="12">
        <v>0</v>
      </c>
      <c r="F88" s="25">
        <v>0</v>
      </c>
      <c r="G88" s="25">
        <v>0</v>
      </c>
      <c r="H88" s="12">
        <v>0</v>
      </c>
      <c r="I88" s="12">
        <v>0</v>
      </c>
      <c r="J88" s="6">
        <v>0</v>
      </c>
      <c r="K88" s="6">
        <v>0</v>
      </c>
    </row>
    <row r="89" spans="1:11" x14ac:dyDescent="0.25">
      <c r="A89" s="14"/>
      <c r="B89" s="14"/>
      <c r="C89" s="13" t="s">
        <v>15</v>
      </c>
      <c r="D89" s="12">
        <v>158.19900000000001</v>
      </c>
      <c r="E89" s="12">
        <v>158.19800000000001</v>
      </c>
      <c r="F89" s="25">
        <v>0</v>
      </c>
      <c r="G89" s="25">
        <v>0</v>
      </c>
      <c r="H89" s="12">
        <v>2631.1170000000002</v>
      </c>
      <c r="I89" s="12">
        <v>2631.1170000000002</v>
      </c>
      <c r="J89" s="6">
        <v>0</v>
      </c>
      <c r="K89" s="6">
        <v>0</v>
      </c>
    </row>
    <row r="90" spans="1:11" x14ac:dyDescent="0.25">
      <c r="A90" s="14"/>
      <c r="B90" s="14"/>
      <c r="C90" s="13" t="s">
        <v>16</v>
      </c>
      <c r="D90" s="12">
        <v>0</v>
      </c>
      <c r="E90" s="12">
        <v>0</v>
      </c>
      <c r="F90" s="25">
        <v>0</v>
      </c>
      <c r="G90" s="25">
        <v>0</v>
      </c>
      <c r="H90" s="12">
        <v>0</v>
      </c>
      <c r="I90" s="12">
        <v>0</v>
      </c>
      <c r="J90" s="6">
        <v>0</v>
      </c>
      <c r="K90" s="6">
        <v>0</v>
      </c>
    </row>
  </sheetData>
  <mergeCells count="35">
    <mergeCell ref="A84:A90"/>
    <mergeCell ref="B84:B90"/>
    <mergeCell ref="A28:A34"/>
    <mergeCell ref="B28:B34"/>
    <mergeCell ref="A49:A55"/>
    <mergeCell ref="B49:B55"/>
    <mergeCell ref="A56:A62"/>
    <mergeCell ref="B56:B62"/>
    <mergeCell ref="A77:A83"/>
    <mergeCell ref="B77:B83"/>
    <mergeCell ref="A3:K3"/>
    <mergeCell ref="A2:K2"/>
    <mergeCell ref="A1:K1"/>
    <mergeCell ref="A70:A76"/>
    <mergeCell ref="B70:B76"/>
    <mergeCell ref="A35:A41"/>
    <mergeCell ref="B35:B41"/>
    <mergeCell ref="A42:A48"/>
    <mergeCell ref="B42:B48"/>
    <mergeCell ref="A63:A69"/>
    <mergeCell ref="B63:B69"/>
    <mergeCell ref="A7:A13"/>
    <mergeCell ref="B7:B13"/>
    <mergeCell ref="A14:A20"/>
    <mergeCell ref="B14:B20"/>
    <mergeCell ref="A21:A27"/>
    <mergeCell ref="B21:B27"/>
    <mergeCell ref="J4:K5"/>
    <mergeCell ref="F5:G5"/>
    <mergeCell ref="H5:I5"/>
    <mergeCell ref="A4:A6"/>
    <mergeCell ref="B4:B6"/>
    <mergeCell ref="C4:C6"/>
    <mergeCell ref="D4:E5"/>
    <mergeCell ref="F4:I4"/>
  </mergeCells>
  <pageMargins left="0.70866141732283472" right="0.70866141732283472" top="0.74803149606299213" bottom="0.74803149606299213" header="0.31496062992125984" footer="0.31496062992125984"/>
  <pageSetup paperSize="9" orientation="landscape" r:id="rId1"/>
  <rowBreaks count="3" manualBreakCount="3">
    <brk id="20" max="10" man="1"/>
    <brk id="41" max="10" man="1"/>
    <brk id="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USER</cp:lastModifiedBy>
  <cp:lastPrinted>2025-02-27T04:32:42Z</cp:lastPrinted>
  <dcterms:created xsi:type="dcterms:W3CDTF">2021-04-02T06:27:46Z</dcterms:created>
  <dcterms:modified xsi:type="dcterms:W3CDTF">2025-02-27T04:32:45Z</dcterms:modified>
</cp:coreProperties>
</file>